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D1E3C963-031A-4BD3-BB20-EA39EFC988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  <c r="B53" i="1"/>
  <c r="A53" i="1"/>
  <c r="D49" i="1"/>
  <c r="D48" i="1"/>
  <c r="C47" i="1"/>
  <c r="D46" i="1"/>
  <c r="D31" i="1"/>
  <c r="D32" i="1" s="1"/>
  <c r="D10" i="1"/>
  <c r="B12" i="1" l="1"/>
  <c r="D19" i="1" l="1"/>
  <c r="D20" i="1"/>
  <c r="B37" i="1" l="1"/>
  <c r="D14" i="1"/>
  <c r="D40" i="1" s="1"/>
  <c r="C40" i="1" s="1"/>
  <c r="D17" i="1"/>
  <c r="D39" i="1"/>
  <c r="C39" i="1" s="1"/>
  <c r="D24" i="1" l="1"/>
  <c r="D41" i="1" s="1"/>
  <c r="D42" i="1" l="1"/>
  <c r="D43" i="1" s="1"/>
  <c r="D44" i="1" s="1"/>
  <c r="C41" i="1"/>
  <c r="B40" i="1"/>
  <c r="B39" i="1"/>
  <c r="D25" i="1"/>
  <c r="D26" i="1" s="1"/>
  <c r="D29" i="1" l="1"/>
  <c r="D30" i="1" s="1"/>
  <c r="D45" i="1"/>
  <c r="B43" i="1"/>
  <c r="D27" i="1"/>
  <c r="D33" i="1" l="1"/>
  <c r="C48" i="1"/>
  <c r="C49" i="1" s="1"/>
  <c r="D28" i="1"/>
  <c r="B57" i="1"/>
  <c r="D53" i="1" l="1"/>
  <c r="B56" i="1" l="1"/>
  <c r="B60" i="1" s="1"/>
  <c r="B66" i="1" s="1"/>
  <c r="E53" i="1" l="1"/>
  <c r="B65" i="1"/>
  <c r="B67" i="1" s="1"/>
  <c r="E67" i="1"/>
  <c r="B70" i="1" s="1"/>
  <c r="D70" i="1" s="1"/>
  <c r="B61" i="1" s="1"/>
  <c r="B62" i="1" s="1"/>
  <c r="E66" i="1"/>
  <c r="E68" i="1" s="1"/>
</calcChain>
</file>

<file path=xl/sharedStrings.xml><?xml version="1.0" encoding="utf-8"?>
<sst xmlns="http://schemas.openxmlformats.org/spreadsheetml/2006/main" count="78" uniqueCount="66">
  <si>
    <t>COMUNE DI POLESINE ZIBELLO - QUADRO ECONOMICO APPALTO TRASPORTO</t>
  </si>
  <si>
    <t>iva 10%</t>
  </si>
  <si>
    <t>TOTALE KM ANNUI</t>
  </si>
  <si>
    <t>COSTI</t>
  </si>
  <si>
    <t>NOTE</t>
  </si>
  <si>
    <t>DETTAGLIO COSTI</t>
  </si>
  <si>
    <t>COSTO PERSONALE</t>
  </si>
  <si>
    <t>COSTO CARBURANTE</t>
  </si>
  <si>
    <t>LITRI</t>
  </si>
  <si>
    <t xml:space="preserve">Costo netto (senza iva) gasolio rilevato dal sito del ministero sviluppo economico </t>
  </si>
  <si>
    <t>EURO</t>
  </si>
  <si>
    <t>Pulizia mezzi</t>
  </si>
  <si>
    <t>tassa di circolazione per 2 mezzi oltre uno di scorta</t>
  </si>
  <si>
    <t>EURO CAD</t>
  </si>
  <si>
    <t>manutenzione e pneumatici</t>
  </si>
  <si>
    <t>DEPOSITO MEZZI</t>
  </si>
  <si>
    <t>imprevisti</t>
  </si>
  <si>
    <t>gestione amministrativa</t>
  </si>
  <si>
    <t>TOTALE COSTI</t>
  </si>
  <si>
    <t>quantità annua gasolio</t>
  </si>
  <si>
    <t>ALTRI COSTI</t>
  </si>
  <si>
    <t>Utile 10%</t>
  </si>
  <si>
    <t>TOTALE IMPORTO</t>
  </si>
  <si>
    <t>TOTALE COMPLESSIVO</t>
  </si>
  <si>
    <t>COSTO A KM IVA ESCLUSA</t>
  </si>
  <si>
    <t>Quantità carburante per mezzo= km percorsi/media consumo litri x km 5=41950/5</t>
  </si>
  <si>
    <t xml:space="preserve">km annui </t>
  </si>
  <si>
    <t>costi che compongono il servizio a base di gara per singolo km</t>
  </si>
  <si>
    <t>incidenza (arrotondato)</t>
  </si>
  <si>
    <t>costo al km arrotondato</t>
  </si>
  <si>
    <t>costo annuo</t>
  </si>
  <si>
    <t>costo manodopera</t>
  </si>
  <si>
    <t>carburante</t>
  </si>
  <si>
    <t>manutenzioni, oneri sicurezza e spese generali</t>
  </si>
  <si>
    <t>utile</t>
  </si>
  <si>
    <t>costo a km a base d'asta</t>
  </si>
  <si>
    <t>COSTO TOTALE</t>
  </si>
  <si>
    <t>COSTO KILOMETRICO POSTO A BASE D'ASTA</t>
  </si>
  <si>
    <t>BASE D'ASTA</t>
  </si>
  <si>
    <t>VALORE ANNUALE</t>
  </si>
  <si>
    <t>VALORE TRIENNALE BASE D'ASTA</t>
  </si>
  <si>
    <t>TOTALE</t>
  </si>
  <si>
    <t>SOMMA A BASE DI GARA</t>
  </si>
  <si>
    <t>spese commissione gara</t>
  </si>
  <si>
    <t>incentivo progettazione</t>
  </si>
  <si>
    <t>totale</t>
  </si>
  <si>
    <t>dettaglio incentivo</t>
  </si>
  <si>
    <t>fondo 20%</t>
  </si>
  <si>
    <t>personale 80%</t>
  </si>
  <si>
    <t>di cui</t>
  </si>
  <si>
    <t>sua 15%</t>
  </si>
  <si>
    <t>comune 85%</t>
  </si>
  <si>
    <t>Ammortamento mezzi  a cui aggiungere una quota per il mezzo di scorta</t>
  </si>
  <si>
    <t>RCA euro 1.100 per 2 mezzi oltre 1 di scorta</t>
  </si>
  <si>
    <t>autisti n. 2 per una media settimanale di 25 ore cad x euro 26,85 x 36 settimane</t>
  </si>
  <si>
    <t>irap su incentivo comune</t>
  </si>
  <si>
    <t>incentivo comune</t>
  </si>
  <si>
    <t>di cui irap 8,5%</t>
  </si>
  <si>
    <t>calcolato su 691.086,00</t>
  </si>
  <si>
    <t>RINNOVO TRIENNALE</t>
  </si>
  <si>
    <t>ARROTONDATO</t>
  </si>
  <si>
    <t>CONSIDERANDO COSTO AL KM ARROTONDATO</t>
  </si>
  <si>
    <t>arrotondato</t>
  </si>
  <si>
    <t>arrotondamenti</t>
  </si>
  <si>
    <t>COSTO ANNUO con arrotondamenti</t>
  </si>
  <si>
    <t>contributo ANAC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</si>
</sst>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€-2]\ #,##0.00;[Red]\-[$€-2]\ #,##0.00"/>
    <numFmt numFmtId="165" formatCode="_-* #,##0.000000\ &quot;€&quot;_-;\-* #,##0.0000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4" fontId="2" fillId="0" borderId="1" xfId="0" applyNumberFormat="1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44" fontId="2" fillId="3" borderId="1" xfId="0" applyNumberFormat="1" applyFont="1" applyFill="1" applyBorder="1" applyAlignment="1">
      <alignment wrapText="1"/>
    </xf>
    <xf numFmtId="4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4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4" fontId="2" fillId="4" borderId="1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0" borderId="10" xfId="0" applyNumberFormat="1" applyFont="1" applyBorder="1" applyAlignment="1">
      <alignment horizontal="left" wrapText="1"/>
    </xf>
    <xf numFmtId="0" fontId="2" fillId="4" borderId="11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topLeftCell="A48" workbookViewId="0">
      <selection activeCell="A60" sqref="A60"/>
    </sheetView>
  </sheetViews>
  <sheetFormatPr defaultRowHeight="17.25" x14ac:dyDescent="0.3"/>
  <cols>
    <col min="1" max="2" width="27.5703125" style="1" customWidth="1"/>
    <col min="3" max="3" width="26.7109375" style="11" bestFit="1" customWidth="1"/>
    <col min="4" max="4" width="15.85546875" style="10" bestFit="1" customWidth="1"/>
    <col min="5" max="5" width="15.85546875" style="1" bestFit="1" customWidth="1"/>
    <col min="6" max="6" width="12" style="1" customWidth="1"/>
    <col min="7" max="7" width="22.5703125" style="1" customWidth="1"/>
    <col min="8" max="8" width="28.140625" style="1" customWidth="1"/>
    <col min="9" max="16384" width="9.140625" style="1"/>
  </cols>
  <sheetData>
    <row r="1" spans="1:5" x14ac:dyDescent="0.3">
      <c r="A1" s="19" t="s">
        <v>0</v>
      </c>
      <c r="B1" s="20"/>
      <c r="C1" s="20"/>
      <c r="D1" s="20"/>
      <c r="E1" s="21"/>
    </row>
    <row r="2" spans="1:5" x14ac:dyDescent="0.3">
      <c r="A2" s="22"/>
      <c r="B2" s="23"/>
      <c r="C2" s="23"/>
      <c r="D2" s="23"/>
      <c r="E2" s="24"/>
    </row>
    <row r="3" spans="1:5" x14ac:dyDescent="0.3">
      <c r="A3" s="22"/>
      <c r="B3" s="23"/>
      <c r="C3" s="23"/>
      <c r="D3" s="23"/>
      <c r="E3" s="24"/>
    </row>
    <row r="4" spans="1:5" ht="18" thickBot="1" x14ac:dyDescent="0.35">
      <c r="A4" s="25"/>
      <c r="B4" s="26"/>
      <c r="C4" s="26"/>
      <c r="D4" s="26"/>
      <c r="E4" s="27"/>
    </row>
    <row r="6" spans="1:5" x14ac:dyDescent="0.3">
      <c r="A6" s="28" t="s">
        <v>5</v>
      </c>
      <c r="B6" s="28"/>
      <c r="C6" s="28"/>
      <c r="D6" s="28"/>
      <c r="E6" s="28"/>
    </row>
    <row r="7" spans="1:5" x14ac:dyDescent="0.3">
      <c r="A7" s="2"/>
      <c r="B7" s="2"/>
      <c r="C7" s="3"/>
      <c r="D7" s="4" t="s">
        <v>3</v>
      </c>
      <c r="E7" s="2" t="s">
        <v>4</v>
      </c>
    </row>
    <row r="8" spans="1:5" s="8" customFormat="1" x14ac:dyDescent="0.3">
      <c r="A8" s="6" t="s">
        <v>2</v>
      </c>
      <c r="B8" s="6"/>
      <c r="C8" s="5">
        <v>41950</v>
      </c>
      <c r="D8" s="7"/>
      <c r="E8" s="5"/>
    </row>
    <row r="9" spans="1:5" s="8" customFormat="1" x14ac:dyDescent="0.3">
      <c r="A9" s="6" t="s">
        <v>6</v>
      </c>
      <c r="B9" s="5"/>
      <c r="C9" s="5"/>
      <c r="D9" s="9"/>
      <c r="E9" s="5"/>
    </row>
    <row r="10" spans="1:5" s="8" customFormat="1" ht="69" x14ac:dyDescent="0.3">
      <c r="A10" s="5" t="s">
        <v>54</v>
      </c>
      <c r="B10" s="5"/>
      <c r="C10" s="5"/>
      <c r="D10" s="9">
        <f>(25*2)*36*26.85</f>
        <v>48330</v>
      </c>
      <c r="E10" s="5"/>
    </row>
    <row r="11" spans="1:5" s="8" customFormat="1" x14ac:dyDescent="0.3">
      <c r="A11" s="6" t="s">
        <v>7</v>
      </c>
      <c r="B11" s="5"/>
      <c r="C11" s="5"/>
      <c r="D11" s="9"/>
      <c r="E11" s="5"/>
    </row>
    <row r="12" spans="1:5" s="8" customFormat="1" ht="69" x14ac:dyDescent="0.3">
      <c r="A12" s="5" t="s">
        <v>25</v>
      </c>
      <c r="B12" s="5">
        <f>C8/5</f>
        <v>8390</v>
      </c>
      <c r="C12" s="5" t="s">
        <v>8</v>
      </c>
      <c r="D12" s="9"/>
      <c r="E12" s="5"/>
    </row>
    <row r="13" spans="1:5" s="8" customFormat="1" ht="69" x14ac:dyDescent="0.3">
      <c r="A13" s="5" t="s">
        <v>9</v>
      </c>
      <c r="B13" s="12">
        <v>2</v>
      </c>
      <c r="C13" s="5" t="s">
        <v>10</v>
      </c>
      <c r="D13" s="7"/>
      <c r="E13" s="6"/>
    </row>
    <row r="14" spans="1:5" s="8" customFormat="1" ht="38.25" customHeight="1" x14ac:dyDescent="0.3">
      <c r="A14" s="5" t="s">
        <v>19</v>
      </c>
      <c r="B14" s="5"/>
      <c r="C14" s="5"/>
      <c r="D14" s="9">
        <f>B12*B13</f>
        <v>16780</v>
      </c>
      <c r="E14" s="5"/>
    </row>
    <row r="15" spans="1:5" s="8" customFormat="1" ht="38.25" customHeight="1" x14ac:dyDescent="0.3">
      <c r="A15" s="6" t="s">
        <v>20</v>
      </c>
      <c r="B15" s="5"/>
      <c r="C15" s="5"/>
      <c r="D15" s="9"/>
      <c r="E15" s="5"/>
    </row>
    <row r="16" spans="1:5" s="8" customFormat="1" x14ac:dyDescent="0.3">
      <c r="A16" s="5" t="s">
        <v>11</v>
      </c>
      <c r="B16" s="5"/>
      <c r="C16" s="5"/>
      <c r="D16" s="9">
        <v>1800</v>
      </c>
      <c r="E16" s="5"/>
    </row>
    <row r="17" spans="1:5" s="8" customFormat="1" ht="34.5" x14ac:dyDescent="0.3">
      <c r="A17" s="5" t="s">
        <v>12</v>
      </c>
      <c r="B17" s="5">
        <v>400</v>
      </c>
      <c r="C17" s="5" t="s">
        <v>13</v>
      </c>
      <c r="D17" s="9">
        <f>B17*3</f>
        <v>1200</v>
      </c>
      <c r="E17" s="5"/>
    </row>
    <row r="18" spans="1:5" s="8" customFormat="1" ht="51.75" x14ac:dyDescent="0.3">
      <c r="A18" s="5" t="s">
        <v>52</v>
      </c>
      <c r="B18" s="5"/>
      <c r="C18" s="5"/>
      <c r="D18" s="9">
        <v>13000</v>
      </c>
      <c r="E18" s="5"/>
    </row>
    <row r="19" spans="1:5" s="8" customFormat="1" ht="34.5" x14ac:dyDescent="0.3">
      <c r="A19" s="5" t="s">
        <v>53</v>
      </c>
      <c r="B19" s="5">
        <v>3</v>
      </c>
      <c r="C19" s="5">
        <v>1100</v>
      </c>
      <c r="D19" s="9">
        <f>B19*C19</f>
        <v>3300</v>
      </c>
      <c r="E19" s="5"/>
    </row>
    <row r="20" spans="1:5" s="8" customFormat="1" ht="34.5" x14ac:dyDescent="0.3">
      <c r="A20" s="5" t="s">
        <v>14</v>
      </c>
      <c r="B20" s="5">
        <v>3</v>
      </c>
      <c r="C20" s="5">
        <v>2600</v>
      </c>
      <c r="D20" s="9">
        <f>B20*C20</f>
        <v>7800</v>
      </c>
      <c r="E20" s="5"/>
    </row>
    <row r="21" spans="1:5" s="8" customFormat="1" x14ac:dyDescent="0.3">
      <c r="A21" s="1" t="s">
        <v>15</v>
      </c>
      <c r="B21" s="5"/>
      <c r="C21" s="5"/>
      <c r="D21" s="9">
        <v>5000</v>
      </c>
      <c r="E21" s="5"/>
    </row>
    <row r="22" spans="1:5" s="8" customFormat="1" x14ac:dyDescent="0.3">
      <c r="A22" s="5" t="s">
        <v>16</v>
      </c>
      <c r="B22" s="5"/>
      <c r="C22" s="5"/>
      <c r="D22" s="9">
        <v>1500</v>
      </c>
      <c r="E22" s="5"/>
    </row>
    <row r="23" spans="1:5" s="8" customFormat="1" x14ac:dyDescent="0.3">
      <c r="A23" s="5" t="s">
        <v>17</v>
      </c>
      <c r="B23" s="5"/>
      <c r="C23" s="5"/>
      <c r="D23" s="9">
        <v>6000</v>
      </c>
      <c r="E23" s="5"/>
    </row>
    <row r="24" spans="1:5" s="8" customFormat="1" x14ac:dyDescent="0.3">
      <c r="A24" s="5" t="s">
        <v>18</v>
      </c>
      <c r="B24" s="5"/>
      <c r="C24" s="5"/>
      <c r="D24" s="9">
        <f>SUM(D10:D23)</f>
        <v>104710</v>
      </c>
      <c r="E24" s="5"/>
    </row>
    <row r="25" spans="1:5" s="8" customFormat="1" x14ac:dyDescent="0.3">
      <c r="A25" s="5" t="s">
        <v>21</v>
      </c>
      <c r="B25" s="5"/>
      <c r="C25" s="5"/>
      <c r="D25" s="9">
        <f>D24*10/100</f>
        <v>10471</v>
      </c>
      <c r="E25" s="5"/>
    </row>
    <row r="26" spans="1:5" s="8" customFormat="1" x14ac:dyDescent="0.3">
      <c r="A26" s="5" t="s">
        <v>22</v>
      </c>
      <c r="B26" s="5"/>
      <c r="C26" s="5"/>
      <c r="D26" s="9">
        <f>D24+D25</f>
        <v>115181</v>
      </c>
      <c r="E26" s="5"/>
    </row>
    <row r="27" spans="1:5" s="8" customFormat="1" x14ac:dyDescent="0.3">
      <c r="A27" s="5" t="s">
        <v>1</v>
      </c>
      <c r="B27" s="5"/>
      <c r="C27" s="5"/>
      <c r="D27" s="9">
        <f>D26*10/100</f>
        <v>11518.1</v>
      </c>
      <c r="E27" s="5"/>
    </row>
    <row r="28" spans="1:5" s="8" customFormat="1" x14ac:dyDescent="0.3">
      <c r="A28" s="5" t="s">
        <v>23</v>
      </c>
      <c r="B28" s="5"/>
      <c r="C28" s="5"/>
      <c r="D28" s="9">
        <f>D26+D27</f>
        <v>126699.1</v>
      </c>
      <c r="E28" s="5"/>
    </row>
    <row r="29" spans="1:5" s="8" customFormat="1" ht="34.5" x14ac:dyDescent="0.3">
      <c r="A29" s="5" t="s">
        <v>24</v>
      </c>
      <c r="B29" s="5"/>
      <c r="C29" s="5"/>
      <c r="D29" s="17">
        <f>D26/C8</f>
        <v>2.7456734207389748</v>
      </c>
      <c r="E29" s="5"/>
    </row>
    <row r="30" spans="1:5" s="8" customFormat="1" ht="34.5" x14ac:dyDescent="0.3">
      <c r="A30" s="5" t="s">
        <v>24</v>
      </c>
      <c r="B30" s="5" t="s">
        <v>60</v>
      </c>
      <c r="C30" s="5"/>
      <c r="D30" s="9">
        <f>D29</f>
        <v>2.7456734207389748</v>
      </c>
      <c r="E30" s="5"/>
    </row>
    <row r="31" spans="1:5" s="8" customFormat="1" ht="34.5" customHeight="1" x14ac:dyDescent="0.3">
      <c r="A31" s="18" t="s">
        <v>22</v>
      </c>
      <c r="B31" s="30" t="s">
        <v>61</v>
      </c>
      <c r="C31" s="31"/>
      <c r="D31" s="16">
        <f>2.75*C8</f>
        <v>115362.5</v>
      </c>
      <c r="E31" s="5"/>
    </row>
    <row r="32" spans="1:5" s="8" customFormat="1" x14ac:dyDescent="0.3">
      <c r="A32" s="18" t="s">
        <v>1</v>
      </c>
      <c r="B32" s="30" t="s">
        <v>61</v>
      </c>
      <c r="C32" s="31"/>
      <c r="D32" s="16">
        <f>D31*10/100</f>
        <v>11536.25</v>
      </c>
      <c r="E32" s="5"/>
    </row>
    <row r="33" spans="1:7" s="8" customFormat="1" x14ac:dyDescent="0.3">
      <c r="A33" s="18" t="s">
        <v>23</v>
      </c>
      <c r="B33" s="30" t="s">
        <v>61</v>
      </c>
      <c r="C33" s="31"/>
      <c r="D33" s="16">
        <f>D31+D32</f>
        <v>126898.75</v>
      </c>
      <c r="E33" s="5"/>
    </row>
    <row r="34" spans="1:7" s="8" customFormat="1" x14ac:dyDescent="0.3">
      <c r="A34" s="5"/>
      <c r="B34" s="5"/>
      <c r="C34" s="5"/>
      <c r="D34" s="9"/>
      <c r="E34" s="5"/>
    </row>
    <row r="35" spans="1:7" x14ac:dyDescent="0.3">
      <c r="C35" s="1"/>
    </row>
    <row r="36" spans="1:7" ht="34.5" customHeight="1" x14ac:dyDescent="0.3">
      <c r="A36" s="29" t="s">
        <v>37</v>
      </c>
      <c r="B36" s="29"/>
      <c r="C36" s="29"/>
      <c r="D36" s="29"/>
      <c r="E36" s="29"/>
    </row>
    <row r="37" spans="1:7" x14ac:dyDescent="0.3">
      <c r="A37" s="2" t="s">
        <v>26</v>
      </c>
      <c r="B37" s="2">
        <f>C8</f>
        <v>41950</v>
      </c>
      <c r="C37" s="3"/>
      <c r="D37" s="4"/>
      <c r="E37" s="2"/>
    </row>
    <row r="38" spans="1:7" ht="51.75" x14ac:dyDescent="0.3">
      <c r="A38" s="2" t="s">
        <v>27</v>
      </c>
      <c r="B38" s="2" t="s">
        <v>28</v>
      </c>
      <c r="C38" s="3" t="s">
        <v>29</v>
      </c>
      <c r="D38" s="4" t="s">
        <v>30</v>
      </c>
      <c r="E38" s="2"/>
    </row>
    <row r="39" spans="1:7" x14ac:dyDescent="0.3">
      <c r="A39" s="2" t="s">
        <v>31</v>
      </c>
      <c r="B39" s="13">
        <f>D39/$D$24*100</f>
        <v>46.156050042975835</v>
      </c>
      <c r="C39" s="3">
        <f>D39/B37</f>
        <v>1.1520858164481527</v>
      </c>
      <c r="D39" s="4">
        <f>D10</f>
        <v>48330</v>
      </c>
      <c r="E39" s="2"/>
    </row>
    <row r="40" spans="1:7" x14ac:dyDescent="0.3">
      <c r="A40" s="2" t="s">
        <v>32</v>
      </c>
      <c r="B40" s="13">
        <f t="shared" ref="B40:B43" si="0">D40/$D$24*100</f>
        <v>16.025212491643586</v>
      </c>
      <c r="C40" s="3">
        <f>D40/B37</f>
        <v>0.4</v>
      </c>
      <c r="D40" s="4">
        <f>D14</f>
        <v>16780</v>
      </c>
      <c r="E40" s="2"/>
      <c r="F40" s="11"/>
    </row>
    <row r="41" spans="1:7" ht="34.5" x14ac:dyDescent="0.3">
      <c r="A41" s="2" t="s">
        <v>33</v>
      </c>
      <c r="B41" s="13">
        <v>26</v>
      </c>
      <c r="C41" s="3">
        <f>D41/B37</f>
        <v>0.94398092967818836</v>
      </c>
      <c r="D41" s="4">
        <f>D24-D39-D40</f>
        <v>39600</v>
      </c>
      <c r="E41" s="2"/>
      <c r="F41" s="11"/>
    </row>
    <row r="42" spans="1:7" x14ac:dyDescent="0.3">
      <c r="A42" s="2" t="s">
        <v>18</v>
      </c>
      <c r="B42" s="13"/>
      <c r="C42" s="3"/>
      <c r="D42" s="4">
        <f>SUM(D39:D41)</f>
        <v>104710</v>
      </c>
      <c r="E42" s="2"/>
      <c r="F42" s="11"/>
    </row>
    <row r="43" spans="1:7" x14ac:dyDescent="0.3">
      <c r="A43" s="2" t="s">
        <v>34</v>
      </c>
      <c r="B43" s="13">
        <f t="shared" si="0"/>
        <v>10</v>
      </c>
      <c r="C43" s="3"/>
      <c r="D43" s="4">
        <f>D42*10/100</f>
        <v>10471</v>
      </c>
      <c r="E43" s="2"/>
      <c r="F43" s="11"/>
    </row>
    <row r="44" spans="1:7" x14ac:dyDescent="0.3">
      <c r="A44" s="2" t="s">
        <v>30</v>
      </c>
      <c r="B44" s="13">
        <v>100</v>
      </c>
      <c r="C44" s="3"/>
      <c r="D44" s="4">
        <f>SUM(D42:D43)</f>
        <v>115181</v>
      </c>
      <c r="E44" s="2"/>
    </row>
    <row r="45" spans="1:7" x14ac:dyDescent="0.3">
      <c r="A45" s="2" t="s">
        <v>63</v>
      </c>
      <c r="B45" s="13"/>
      <c r="C45" s="3"/>
      <c r="D45" s="4">
        <f>D31-D26</f>
        <v>181.5</v>
      </c>
      <c r="E45" s="2"/>
      <c r="G45" s="10"/>
    </row>
    <row r="46" spans="1:7" ht="34.5" x14ac:dyDescent="0.3">
      <c r="A46" s="2" t="s">
        <v>64</v>
      </c>
      <c r="B46" s="13"/>
      <c r="C46" s="3"/>
      <c r="D46" s="4">
        <f>D44+D45</f>
        <v>115362.5</v>
      </c>
      <c r="E46" s="2"/>
      <c r="G46" s="10"/>
    </row>
    <row r="47" spans="1:7" x14ac:dyDescent="0.3">
      <c r="A47" s="2" t="s">
        <v>35</v>
      </c>
      <c r="B47" s="2" t="s">
        <v>62</v>
      </c>
      <c r="C47" s="3">
        <f>D46/B37</f>
        <v>2.75</v>
      </c>
      <c r="D47" s="4"/>
      <c r="E47" s="2"/>
    </row>
    <row r="48" spans="1:7" x14ac:dyDescent="0.3">
      <c r="A48" s="2" t="s">
        <v>1</v>
      </c>
      <c r="B48" s="2"/>
      <c r="C48" s="3">
        <f>C47*10/100</f>
        <v>0.27500000000000002</v>
      </c>
      <c r="D48" s="4">
        <f>D32</f>
        <v>11536.25</v>
      </c>
      <c r="E48" s="2"/>
    </row>
    <row r="49" spans="1:7" x14ac:dyDescent="0.3">
      <c r="A49" s="2" t="s">
        <v>36</v>
      </c>
      <c r="B49" s="2"/>
      <c r="C49" s="3">
        <f>SUM(C47:C48)</f>
        <v>3.0249999999999999</v>
      </c>
      <c r="D49" s="4">
        <f>D33</f>
        <v>126898.75</v>
      </c>
      <c r="E49" s="2"/>
    </row>
    <row r="52" spans="1:7" ht="34.5" x14ac:dyDescent="0.3">
      <c r="A52" s="2" t="s">
        <v>38</v>
      </c>
      <c r="B52" s="2" t="s">
        <v>39</v>
      </c>
      <c r="C52" s="3" t="s">
        <v>40</v>
      </c>
      <c r="D52" s="14" t="s">
        <v>59</v>
      </c>
      <c r="E52" s="15" t="s">
        <v>41</v>
      </c>
    </row>
    <row r="53" spans="1:7" x14ac:dyDescent="0.3">
      <c r="A53" s="4">
        <f>C47</f>
        <v>2.75</v>
      </c>
      <c r="B53" s="4">
        <f>A53*B37</f>
        <v>115362.5</v>
      </c>
      <c r="C53" s="4">
        <f>B53*3</f>
        <v>346087.5</v>
      </c>
      <c r="D53" s="14">
        <f>B53*3</f>
        <v>346087.5</v>
      </c>
      <c r="E53" s="14">
        <f>C53+D53</f>
        <v>692175</v>
      </c>
    </row>
    <row r="56" spans="1:7" x14ac:dyDescent="0.3">
      <c r="A56" s="2" t="s">
        <v>42</v>
      </c>
      <c r="B56" s="4">
        <f>C53</f>
        <v>346087.5</v>
      </c>
    </row>
    <row r="57" spans="1:7" x14ac:dyDescent="0.3">
      <c r="A57" s="2" t="s">
        <v>1</v>
      </c>
      <c r="B57" s="4">
        <f>D48*3</f>
        <v>34608.75</v>
      </c>
      <c r="G57" s="10"/>
    </row>
    <row r="58" spans="1:7" x14ac:dyDescent="0.3">
      <c r="A58" s="2" t="s">
        <v>43</v>
      </c>
      <c r="B58" s="4">
        <v>2500</v>
      </c>
      <c r="G58" s="10"/>
    </row>
    <row r="59" spans="1:7" x14ac:dyDescent="0.3">
      <c r="A59" s="2" t="s">
        <v>65</v>
      </c>
      <c r="B59" s="4">
        <v>410</v>
      </c>
      <c r="C59" s="11" t="s">
        <v>58</v>
      </c>
      <c r="G59" s="10"/>
    </row>
    <row r="60" spans="1:7" x14ac:dyDescent="0.3">
      <c r="A60" s="2" t="s">
        <v>44</v>
      </c>
      <c r="B60" s="4">
        <f>B56*2/100</f>
        <v>6921.75</v>
      </c>
      <c r="G60" s="10"/>
    </row>
    <row r="61" spans="1:7" x14ac:dyDescent="0.3">
      <c r="A61" s="2" t="s">
        <v>55</v>
      </c>
      <c r="B61" s="4">
        <f>D70</f>
        <v>400.0771499999999</v>
      </c>
    </row>
    <row r="62" spans="1:7" x14ac:dyDescent="0.3">
      <c r="A62" s="2" t="s">
        <v>45</v>
      </c>
      <c r="B62" s="16">
        <f>SUM(B56:B61)</f>
        <v>390928.07715000003</v>
      </c>
    </row>
    <row r="64" spans="1:7" x14ac:dyDescent="0.3">
      <c r="A64" s="4" t="s">
        <v>46</v>
      </c>
      <c r="B64" s="2"/>
      <c r="C64" s="1"/>
      <c r="D64" s="1"/>
    </row>
    <row r="65" spans="1:5" x14ac:dyDescent="0.3">
      <c r="A65" s="4" t="s">
        <v>47</v>
      </c>
      <c r="B65" s="4">
        <f>B60*20/100</f>
        <v>1384.35</v>
      </c>
      <c r="C65" s="1"/>
      <c r="D65" s="1"/>
    </row>
    <row r="66" spans="1:5" x14ac:dyDescent="0.3">
      <c r="A66" s="4" t="s">
        <v>48</v>
      </c>
      <c r="B66" s="4">
        <f>B60*80/100</f>
        <v>5537.4</v>
      </c>
      <c r="C66" s="1" t="s">
        <v>49</v>
      </c>
      <c r="D66" s="2" t="s">
        <v>50</v>
      </c>
      <c r="E66" s="4">
        <f>B66*15/100</f>
        <v>830.61</v>
      </c>
    </row>
    <row r="67" spans="1:5" x14ac:dyDescent="0.3">
      <c r="A67" s="4" t="s">
        <v>45</v>
      </c>
      <c r="B67" s="4">
        <f>SUM(B65:B66)</f>
        <v>6921.75</v>
      </c>
      <c r="C67" s="1"/>
      <c r="D67" s="2" t="s">
        <v>51</v>
      </c>
      <c r="E67" s="4">
        <f>B66*85/100</f>
        <v>4706.7899999999991</v>
      </c>
    </row>
    <row r="68" spans="1:5" x14ac:dyDescent="0.3">
      <c r="A68" s="10"/>
      <c r="C68" s="1"/>
      <c r="D68" s="1" t="s">
        <v>45</v>
      </c>
      <c r="E68" s="10">
        <f>SUM(E66:E67)</f>
        <v>5537.3999999999987</v>
      </c>
    </row>
    <row r="69" spans="1:5" x14ac:dyDescent="0.3">
      <c r="A69" s="10"/>
      <c r="C69" s="1"/>
      <c r="D69" s="1"/>
      <c r="E69" s="10"/>
    </row>
    <row r="70" spans="1:5" x14ac:dyDescent="0.3">
      <c r="A70" s="2" t="s">
        <v>56</v>
      </c>
      <c r="B70" s="4">
        <f>E67</f>
        <v>4706.7899999999991</v>
      </c>
      <c r="C70" s="3" t="s">
        <v>57</v>
      </c>
      <c r="D70" s="4">
        <f>B70*8.5/100</f>
        <v>400.0771499999999</v>
      </c>
      <c r="E70" s="10"/>
    </row>
  </sheetData>
  <mergeCells count="6">
    <mergeCell ref="A1:E4"/>
    <mergeCell ref="A6:E6"/>
    <mergeCell ref="A36:E36"/>
    <mergeCell ref="B31:C31"/>
    <mergeCell ref="B32:C32"/>
    <mergeCell ref="B33:C33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2026-08-06T11:21:06Z</dcterms:modified>
</cp:coreProperties>
</file>